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<sst xmlns="http://schemas.openxmlformats.org/spreadsheetml/2006/main" count="225" uniqueCount="114">
  <si>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</si>
  <si>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</si>
  <si>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</si>
  <si>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</si>
  <si>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</si>
  <si>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</si>
  <si>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</si>
  <si>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</si>
  <si>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</si>
  <si>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</si>
  <si>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</si>
  <si>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</si>
  <si>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</si>
  <si>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</si>
  <si>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</si>
  <si>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</si>
  <si>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</si>
  <si>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</si>
  <si>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</si>
  <si>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</si>
  <si>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</si>
  <si>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</si>
  <si>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</si>
  <si>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</si>
  <si>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</si>
  <si>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</si>
  <si>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</si>
  <si>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</si>
  <si>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</si>
  <si>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</si>
  <si>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</si>
  <si>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</si>
  <si>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</si>
  <si>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</si>
  <si>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</si>
  <si>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</si>
  <si>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</si>
  <si>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</si>
  <si>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</si>
  <si>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</si>
  <si>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</si>
  <si>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</si>
  <si>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</si>
  <si>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</si>
  <si>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</si>
  <si>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</si>
  <si>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</si>
  <si>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</si>
  <si>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</si>
  <si>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</si>
  <si>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</si>
  <si>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</si>
  <si>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</si>
  <si>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</si>
  <si>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</si>
  <si>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</si>
  <si>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</si>
  <si>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</si>
  <si>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</si>
  <si>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</si>
  <si>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</si>
  <si>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</si>
  <si>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</si>
  <si>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</si>
  <si>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</si>
  <si>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</si>
  <si>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</si>
  <si>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</si>
  <si>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</si>
  <si>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</si>
  <si>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</si>
  <si>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</si>
  <si>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</si>
  <si>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</si>
  <si>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</si>
  <si>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</si>
  <si>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</si>
  <si>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</si>
  <si>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</si>
  <si>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</si>
  <si>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</si>
  <si>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</si>
  <si>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</si>
  <si>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</si>
  <si>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</si>
  <si>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</si>
  <si>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</si>
  <si>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</si>
  <si>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</si>
  <si>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</si>
  <si>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</si>
  <si>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</si>
  <si>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</si>
  <si>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</si>
  <si>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</si>
  <si>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</si>
  <si>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</si>
  <si>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</si>
  <si>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</si>
  <si>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</si>
  <si>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</si>
  <si>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</si>
  <si>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</si>
  <si>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</si>
  <si>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</si>
  <si>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</si>
  <si>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</si>
  <si>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 xml:space="preserve">АВБШв 4х50 мм2 </t>
  </si>
  <si>
    <t>К3-03-1..4</t>
  </si>
  <si>
    <t>P_N_Гж_25_ТП_8170</t>
  </si>
  <si>
    <t xml:space="preserve">Электроснабжение ЭПУ потребителей в соответствии с договором на ТП №3-34-25-0378 </t>
  </si>
  <si>
    <t xml:space="preserve">Электроснабжение ЭПУ потребителей в соответствии с договором на ТП № 3-34-25-0378 </t>
  </si>
  <si>
    <t xml:space="preserve">Электроснабжение ЭПУ потребителей в соответствии с договором на ТП № 3-34-25-0378   </t>
  </si>
  <si>
    <t>0,031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</si>
</sst>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10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110</v>
      </c>
      <c r="D18" s="85" t="s">
        <v>109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107</v>
      </c>
      <c r="L18" s="64"/>
      <c r="M18" s="64"/>
      <c r="N18" s="93" t="s">
        <v>58</v>
      </c>
      <c r="O18" s="66" t="s">
        <v>57</v>
      </c>
      <c r="P18" s="66" t="s">
        <v>113</v>
      </c>
      <c r="Q18" s="93" t="s">
        <v>59</v>
      </c>
      <c r="R18" s="93" t="s">
        <v>108</v>
      </c>
      <c r="S18" s="67">
        <v>658.19</v>
      </c>
      <c r="T18" s="67">
        <v>1.41</v>
      </c>
      <c r="U18" s="67">
        <f>O18*P18*S18*T18*1.34</f>
        <v>38.551109766000003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110</v>
      </c>
      <c r="D19" s="85" t="s">
        <v>109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113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124.45911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111</v>
      </c>
      <c r="D20" s="85" t="s">
        <v>109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111</v>
      </c>
      <c r="D21" s="85" t="s">
        <v>109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112</v>
      </c>
      <c r="D22" s="85" t="s">
        <v>109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1029.610219766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110</v>
      </c>
      <c r="D14" s="85" t="s">
        <v>109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0.28515625" style="33" customWidth="1"/>
    <col min="2" max="2" width="9.7109375" style="32" customWidth="1"/>
    <col min="3" max="3" width="88.2851562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110</v>
      </c>
      <c r="D15" s="85" t="s">
        <v>109</v>
      </c>
      <c r="E15" s="69">
        <v>2026</v>
      </c>
      <c r="F15" s="69">
        <v>2026</v>
      </c>
      <c r="G15" s="38">
        <f>'20.1'!U23/1000</f>
        <v>1.029610219766</v>
      </c>
      <c r="H15" s="38">
        <f>G15*1.22</f>
        <v>1.2561244681145201</v>
      </c>
      <c r="I15" s="76">
        <f>H15*'20.4'!C14/100*'20.4'!D14/100*'20.4'!E14/100*'20.4'!F14/100</f>
        <v>1.6791382902416867</v>
      </c>
      <c r="J15" s="86">
        <f>'20.2'!M15/1000</f>
        <v>0</v>
      </c>
      <c r="K15" s="38">
        <f>I15+J15</f>
        <v>1.6791382902416867</v>
      </c>
      <c r="L15" s="76"/>
      <c r="M15" s="80">
        <f>K15-L15</f>
        <v>1.6791382902416867</v>
      </c>
      <c r="N15" s="76">
        <v>0.29399999999999998</v>
      </c>
      <c r="O15" s="76">
        <f>H15-N15</f>
        <v>0.96212446811452002</v>
      </c>
      <c r="P15" s="124">
        <f>SUM(Q15:W15)</f>
        <v>0.29368803799999998</v>
      </c>
      <c r="Q15" s="78">
        <v>0</v>
      </c>
      <c r="R15" s="79">
        <v>0</v>
      </c>
      <c r="S15" s="79">
        <v>0</v>
      </c>
      <c r="T15" s="123">
        <v>0.29368803799999998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2026-08-11T06:13:15Z</dcterms:modified>
</cp:coreProperties>
</file>